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AF9D0A4-83B3-49B4-80CA-CA0DCE769DE2}" xr6:coauthVersionLast="47" xr6:coauthVersionMax="47" xr10:uidLastSave="{00000000-0000-0000-0000-000000000000}"/>
  <bookViews>
    <workbookView xWindow="39060" yWindow="2430" windowWidth="28740" windowHeight="14910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" i="155" l="1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N28" i="155" s="1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N22" i="155" s="1"/>
  <c r="G22" i="155"/>
  <c r="C22" i="155"/>
  <c r="K21" i="155"/>
  <c r="U20" i="155"/>
  <c r="K20" i="155"/>
  <c r="N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N12" i="155" s="1"/>
  <c r="G12" i="155"/>
  <c r="C11" i="155"/>
  <c r="K9" i="155"/>
  <c r="G9" i="155"/>
  <c r="N9" i="155" s="1"/>
  <c r="U8" i="155"/>
  <c r="K8" i="155"/>
  <c r="N8" i="155" s="1"/>
  <c r="G8" i="155"/>
  <c r="X7" i="155"/>
  <c r="U7" i="155"/>
  <c r="K7" i="155"/>
  <c r="G7" i="155"/>
  <c r="C7" i="155"/>
  <c r="D42" i="154"/>
  <c r="Q40" i="154"/>
  <c r="Q38" i="154"/>
  <c r="Q36" i="154"/>
  <c r="D35" i="154"/>
  <c r="N14" i="155" l="1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N7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34" i="154" l="1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D22" i="122"/>
  <c r="Y8" i="155" l="1"/>
  <c r="Y9" i="155" s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G52" i="155" s="1"/>
  <c r="Q7" i="155" s="1"/>
  <c r="P47" i="154"/>
  <c r="O47" i="154" s="1"/>
  <c r="S47" i="154"/>
  <c r="R47" i="154" s="1"/>
  <c r="S7" i="155" l="1"/>
  <c r="R7" i="155" s="1"/>
  <c r="Q8" i="155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Q12" i="155"/>
  <c r="S12" i="155" s="1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Q15" i="155"/>
  <c r="P15" i="155" l="1"/>
  <c r="O15" i="155" s="1"/>
  <c r="Q16" i="155"/>
  <c r="S15" i="155"/>
  <c r="R15" i="155" s="1"/>
  <c r="S16" i="155" l="1"/>
  <c r="R16" i="155" s="1"/>
  <c r="P16" i="155"/>
  <c r="O16" i="155" s="1"/>
  <c r="Q17" i="155"/>
  <c r="Q18" i="155" l="1"/>
  <c r="P17" i="155"/>
  <c r="O17" i="155" s="1"/>
  <c r="S17" i="155"/>
  <c r="R17" i="155" s="1"/>
  <c r="P18" i="155" l="1"/>
  <c r="O18" i="155" s="1"/>
  <c r="Q19" i="155"/>
  <c r="S18" i="155"/>
  <c r="R18" i="155" s="1"/>
  <c r="Q20" i="155" l="1"/>
  <c r="P19" i="155"/>
  <c r="O19" i="155" s="1"/>
  <c r="S19" i="155"/>
  <c r="R19" i="155" s="1"/>
  <c r="Q21" i="155" l="1"/>
  <c r="P20" i="155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<sst xmlns="http://schemas.openxmlformats.org/spreadsheetml/2006/main" count="2284" uniqueCount="406">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</sst>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M43" sqref="M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-2526619.75</v>
      </c>
      <c r="Y40" s="181">
        <f t="shared" si="13"/>
        <v>-2536910</v>
      </c>
      <c r="Z40" s="217">
        <f>AVERAGE(Y40:Y48)</f>
        <v>-2519403.777777778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2351644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2351644</v>
      </c>
      <c r="O44" s="67">
        <f t="shared" si="3"/>
        <v>64187.931052631575</v>
      </c>
      <c r="P44" s="7">
        <f t="shared" si="6"/>
        <v>2439141.38</v>
      </c>
      <c r="Q44" s="164">
        <f>Q43+N44-1</f>
        <v>2535293.5099999998</v>
      </c>
      <c r="R44" s="29">
        <f t="shared" si="1"/>
        <v>137.4546643633152</v>
      </c>
      <c r="S44" s="5">
        <f>SUM($Q$7:$Q44)/T44</f>
        <v>235562.93105263147</v>
      </c>
      <c r="T44" s="18">
        <v>38</v>
      </c>
      <c r="U44" s="138"/>
      <c r="V44" s="131"/>
      <c r="W44" s="105"/>
      <c r="X44" s="217"/>
      <c r="Y44" s="181">
        <f t="shared" si="13"/>
        <v>-2513631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123155.40743589743</v>
      </c>
      <c r="P45" s="7">
        <f t="shared" si="6"/>
        <v>4803060.8899999997</v>
      </c>
      <c r="Q45" s="164">
        <f>Q44+N45+1</f>
        <v>2535294.5099999998</v>
      </c>
      <c r="R45" s="29">
        <f t="shared" si="1"/>
        <v>171.86311155996927</v>
      </c>
      <c r="S45" s="5">
        <f>SUM($Q$7:$Q45)/T45</f>
        <v>294530.40743589733</v>
      </c>
      <c r="T45" s="18">
        <v>39</v>
      </c>
      <c r="U45" s="138"/>
      <c r="V45" s="131"/>
      <c r="W45" s="105"/>
      <c r="X45" s="217"/>
      <c r="Y45" s="181">
        <f t="shared" si="13"/>
        <v>-2513631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179174.50999999998</v>
      </c>
      <c r="P46" s="7">
        <f t="shared" si="6"/>
        <v>7166980.3999999994</v>
      </c>
      <c r="Q46" s="164">
        <f t="shared" ref="Q46" si="16">Q45+N46</f>
        <v>2535294.5099999998</v>
      </c>
      <c r="R46" s="29">
        <f t="shared" si="1"/>
        <v>204.55113639679058</v>
      </c>
      <c r="S46" s="5">
        <f>SUM($Q$7:$Q46)/T46</f>
        <v>350549.50999999989</v>
      </c>
      <c r="T46" s="18">
        <v>40</v>
      </c>
      <c r="U46" s="138"/>
      <c r="V46" s="131"/>
      <c r="W46" s="105"/>
      <c r="X46" s="217"/>
      <c r="Y46" s="181">
        <f t="shared" si="13"/>
        <v>-2513631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232460.97341463415</v>
      </c>
      <c r="P47" s="7">
        <f t="shared" si="6"/>
        <v>9530899.9100000001</v>
      </c>
      <c r="Q47" s="164">
        <f>Q46+N47</f>
        <v>2535294.5099999998</v>
      </c>
      <c r="R47" s="29">
        <f t="shared" si="1"/>
        <v>235.64462343669379</v>
      </c>
      <c r="S47" s="5">
        <f>SUM($Q$7:$Q47)/T47</f>
        <v>403835.97341463401</v>
      </c>
      <c r="T47" s="18">
        <v>41</v>
      </c>
      <c r="U47" s="138"/>
      <c r="V47" s="131"/>
      <c r="W47" s="105"/>
      <c r="X47" s="217"/>
      <c r="Y47" s="181">
        <f>Y46-K47-L47</f>
        <v>-2513631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283210.01</v>
      </c>
      <c r="P48" s="7">
        <f t="shared" si="6"/>
        <v>11894820.42</v>
      </c>
      <c r="Q48" s="164">
        <f>Q47+N48+1</f>
        <v>2535295.5099999998</v>
      </c>
      <c r="R48" s="29">
        <f t="shared" si="1"/>
        <v>265.25748212983217</v>
      </c>
      <c r="S48" s="5">
        <f>SUM($Q$7:$Q48)/T48</f>
        <v>454585.00999999989</v>
      </c>
      <c r="T48" s="18">
        <v>42</v>
      </c>
      <c r="U48" s="138"/>
      <c r="V48" s="131"/>
      <c r="W48" s="105"/>
      <c r="X48" s="217"/>
      <c r="Y48" s="181">
        <f t="shared" si="13"/>
        <v>-2513631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49" sqref="G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v>-10803</v>
      </c>
      <c r="E7" s="197"/>
      <c r="F7" s="198"/>
      <c r="G7" s="199">
        <f>D7+E7+F7-G53-G54</f>
        <v>-10803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-10803</v>
      </c>
      <c r="O7" s="205">
        <f>P7/T7</f>
        <v>2353117.5099999998</v>
      </c>
      <c r="P7" s="206">
        <f>(+$Q7-$Q$3)</f>
        <v>2353117.5099999998</v>
      </c>
      <c r="Q7" s="207">
        <f>G52+N7</f>
        <v>2524492.5099999998</v>
      </c>
      <c r="R7" s="208">
        <f t="shared" ref="R7:R48" si="1">$S7/$Q$3*100</f>
        <v>1473.0809686360321</v>
      </c>
      <c r="S7" s="209">
        <f>$Q7</f>
        <v>2524492.5099999998</v>
      </c>
      <c r="T7" s="210">
        <v>1</v>
      </c>
      <c r="U7" s="211">
        <f>B7</f>
        <v>46106</v>
      </c>
      <c r="V7" s="212"/>
      <c r="W7" s="213"/>
      <c r="X7" s="216" t="e">
        <f>AVERAGE(W7:W11)</f>
        <v>#DIV/0!</v>
      </c>
      <c r="Y7" s="322">
        <f>G55-K7-L7</f>
        <v>-2513631</v>
      </c>
      <c r="Z7" s="216">
        <f>AVERAGE(Y7:Y13)</f>
        <v>-2513630.8571428573</v>
      </c>
      <c r="AA7" s="92"/>
    </row>
    <row r="8" spans="2:255">
      <c r="B8" s="116">
        <v>46107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2353118.0099999998</v>
      </c>
      <c r="P8" s="163">
        <f>(IF($Q8&lt;0,-$Q$3+P7,($Q8-$Q$3)+P7))</f>
        <v>4706236.0199999996</v>
      </c>
      <c r="Q8" s="164">
        <f>Q7+N8+1</f>
        <v>2524493.5099999998</v>
      </c>
      <c r="R8" s="29">
        <f t="shared" si="1"/>
        <v>1473.081260393873</v>
      </c>
      <c r="S8" s="165">
        <f>SUM($Q$7:$Q8)/T8</f>
        <v>2524493.0099999998</v>
      </c>
      <c r="T8" s="166">
        <v>2</v>
      </c>
      <c r="U8" s="138">
        <f>B7+6</f>
        <v>46112</v>
      </c>
      <c r="V8" s="131"/>
      <c r="W8" s="105"/>
      <c r="X8" s="217"/>
      <c r="Y8" s="181">
        <f>Y7-K8-L8</f>
        <v>-2513631</v>
      </c>
      <c r="Z8" s="217"/>
      <c r="AA8" s="92"/>
    </row>
    <row r="9" spans="2:255">
      <c r="B9" s="116">
        <v>46108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2353117.8433333333</v>
      </c>
      <c r="P9" s="163">
        <f t="shared" ref="P9" si="4">(IF($Q9&lt;0,-$Q$3+P8,($Q9-$Q$3)+P8))</f>
        <v>7059353.5299999993</v>
      </c>
      <c r="Q9" s="164">
        <f>Q8+N9-1</f>
        <v>2524492.5099999998</v>
      </c>
      <c r="R9" s="29">
        <f t="shared" si="1"/>
        <v>1473.0817466569415</v>
      </c>
      <c r="S9" s="5">
        <f>SUM($Q$7:$Q9)/T9+1</f>
        <v>2524493.8433333333</v>
      </c>
      <c r="T9" s="17">
        <v>3</v>
      </c>
      <c r="U9" s="4"/>
      <c r="V9" s="131"/>
      <c r="W9" s="105"/>
      <c r="X9" s="217"/>
      <c r="Y9" s="181">
        <f>Y8-K9-L9</f>
        <v>-2513631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2353117.7599999998</v>
      </c>
      <c r="P10" s="163">
        <f>(IF($Q10&lt;0,-$Q$3+P9,($Q10-$Q$3)+P9))</f>
        <v>9412471.0399999991</v>
      </c>
      <c r="Q10" s="164">
        <f t="shared" ref="Q10:Q11" si="5">Q9+N10</f>
        <v>2524492.5099999998</v>
      </c>
      <c r="R10" s="29">
        <f t="shared" si="1"/>
        <v>1473.0805309992706</v>
      </c>
      <c r="S10" s="5">
        <f>SUM($Q$7:$Q10)/T10-1</f>
        <v>2524491.7599999998</v>
      </c>
      <c r="T10" s="17">
        <v>4</v>
      </c>
      <c r="U10" s="4"/>
      <c r="V10" s="131"/>
      <c r="W10" s="105"/>
      <c r="X10" s="217"/>
      <c r="Y10" s="181">
        <f>Y9-K10-L10</f>
        <v>-2513631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2353117.71</v>
      </c>
      <c r="P11" s="163">
        <f t="shared" ref="P11:P48" si="6">(IF($Q11&lt;0,-$Q$3+P10,($Q11-$Q$3)+P10))</f>
        <v>11765588.549999999</v>
      </c>
      <c r="Q11" s="164">
        <f t="shared" si="5"/>
        <v>2524492.5099999998</v>
      </c>
      <c r="R11" s="29">
        <f t="shared" si="1"/>
        <v>1473.0810853391683</v>
      </c>
      <c r="S11" s="5">
        <f>SUM($Q$7:$Q11)/T11</f>
        <v>2524492.71</v>
      </c>
      <c r="T11" s="17">
        <v>5</v>
      </c>
      <c r="U11" s="27"/>
      <c r="V11" s="134"/>
      <c r="W11" s="105"/>
      <c r="X11" s="217"/>
      <c r="Y11" s="181">
        <f t="shared" ref="Y11:Y18" si="7">Y10-K11-L11</f>
        <v>-2513631</v>
      </c>
      <c r="Z11" s="217"/>
      <c r="AA11" s="92"/>
    </row>
    <row r="12" spans="2:255">
      <c r="B12" s="116">
        <v>46111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2353117.6766666663</v>
      </c>
      <c r="P12" s="163">
        <f t="shared" si="6"/>
        <v>14118706.059999999</v>
      </c>
      <c r="Q12" s="164">
        <f>Q11+N12</f>
        <v>2524492.5099999998</v>
      </c>
      <c r="R12" s="29">
        <f t="shared" si="1"/>
        <v>1473.0816494043274</v>
      </c>
      <c r="S12" s="5">
        <f>SUM($Q$7:$Q12)/T12+1</f>
        <v>2524493.6766666663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-2513631</v>
      </c>
      <c r="Z12" s="217">
        <f>AVERAGE(Y12:Y20)</f>
        <v>-2513630.111111111</v>
      </c>
      <c r="AA12" s="92"/>
    </row>
    <row r="13" spans="2:255">
      <c r="B13" s="116">
        <v>46112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2353117.5099999998</v>
      </c>
      <c r="P13" s="163">
        <f t="shared" si="6"/>
        <v>16471822.569999998</v>
      </c>
      <c r="Q13" s="164">
        <f>Q12+N13-1</f>
        <v>2524491.5099999998</v>
      </c>
      <c r="R13" s="29">
        <f t="shared" si="1"/>
        <v>1473.0809686360321</v>
      </c>
      <c r="S13" s="5">
        <f>SUM($Q$7:$Q13)/T13</f>
        <v>2524492.5100000002</v>
      </c>
      <c r="T13" s="17">
        <v>7</v>
      </c>
      <c r="U13" s="138">
        <f>B12+8</f>
        <v>46119</v>
      </c>
      <c r="V13" s="249"/>
      <c r="W13" s="105"/>
      <c r="X13" s="217"/>
      <c r="Y13" s="181">
        <f>Y12-K13-L13+1</f>
        <v>-2513630</v>
      </c>
      <c r="Z13" s="217"/>
      <c r="AA13" s="92"/>
      <c r="AB13" s="92"/>
    </row>
    <row r="14" spans="2:255">
      <c r="B14" s="116">
        <v>46113</v>
      </c>
      <c r="C14" s="14"/>
      <c r="D14" s="87">
        <v>-5711</v>
      </c>
      <c r="E14" s="87"/>
      <c r="F14" s="23"/>
      <c r="G14" s="26">
        <f>D14+E14+F14-E13-F13</f>
        <v>-5711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-5711</v>
      </c>
      <c r="O14" s="67">
        <f>P14/T14+1</f>
        <v>2352404.5099999998</v>
      </c>
      <c r="P14" s="163">
        <f t="shared" si="6"/>
        <v>18819228.079999998</v>
      </c>
      <c r="Q14" s="164">
        <f>Q13+N14</f>
        <v>2518780.5099999998</v>
      </c>
      <c r="R14" s="29">
        <f t="shared" si="1"/>
        <v>1472.6643384390954</v>
      </c>
      <c r="S14" s="5">
        <f>SUM($Q$7:$Q14)/T14</f>
        <v>2523778.5099999998</v>
      </c>
      <c r="T14" s="17">
        <v>8</v>
      </c>
      <c r="U14" s="4"/>
      <c r="V14" s="4"/>
      <c r="W14" s="105"/>
      <c r="X14" s="217"/>
      <c r="Y14" s="181">
        <f>Y13-K14-L14</f>
        <v>-2513630</v>
      </c>
      <c r="Z14" s="217"/>
      <c r="AA14" s="92"/>
    </row>
    <row r="15" spans="2:255">
      <c r="B15" s="116">
        <v>46114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2351848.1766666663</v>
      </c>
      <c r="P15" s="7">
        <f t="shared" si="6"/>
        <v>21166633.589999996</v>
      </c>
      <c r="Q15" s="164">
        <f>Q14+N15</f>
        <v>2518780.5099999998</v>
      </c>
      <c r="R15" s="29">
        <f t="shared" si="1"/>
        <v>1472.3402927303669</v>
      </c>
      <c r="S15" s="5">
        <f>SUM($Q$7:$Q15)/T15</f>
        <v>2523223.1766666663</v>
      </c>
      <c r="T15" s="17">
        <v>9</v>
      </c>
      <c r="U15" s="4"/>
      <c r="V15" s="4"/>
      <c r="W15" s="105"/>
      <c r="X15" s="217"/>
      <c r="Y15" s="181">
        <f>Y14-K15-L15</f>
        <v>-2513630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2351403.9099999992</v>
      </c>
      <c r="P16" s="70">
        <f t="shared" si="6"/>
        <v>23514039.099999994</v>
      </c>
      <c r="Q16" s="164">
        <f>Q15+N16</f>
        <v>2518780.5099999998</v>
      </c>
      <c r="R16" s="71">
        <f t="shared" si="1"/>
        <v>1472.0810561633839</v>
      </c>
      <c r="S16" s="72">
        <f>SUM($Q$7:$Q16)/T16</f>
        <v>2522778.9099999992</v>
      </c>
      <c r="T16" s="73">
        <v>10</v>
      </c>
      <c r="U16" s="218"/>
      <c r="V16" s="133"/>
      <c r="W16" s="105"/>
      <c r="X16" s="217"/>
      <c r="Y16" s="181">
        <f>Y15-K16-L16</f>
        <v>-2513630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2351040.5099999993</v>
      </c>
      <c r="P17" s="7">
        <f t="shared" si="6"/>
        <v>25861445.609999992</v>
      </c>
      <c r="Q17" s="164">
        <f>Q16+N17+1</f>
        <v>2518781.5099999998</v>
      </c>
      <c r="R17" s="29">
        <f t="shared" si="1"/>
        <v>1471.869006564551</v>
      </c>
      <c r="S17" s="5">
        <f>SUM($Q$7:$Q17)/T17</f>
        <v>2522415.5099999993</v>
      </c>
      <c r="T17" s="18">
        <v>11</v>
      </c>
      <c r="U17" s="27"/>
      <c r="V17" s="136"/>
      <c r="W17" s="105"/>
      <c r="X17" s="217"/>
      <c r="Y17" s="181">
        <f t="shared" si="7"/>
        <v>-2513630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2350737.6766666658</v>
      </c>
      <c r="P18" s="7">
        <f t="shared" si="6"/>
        <v>28208852.11999999</v>
      </c>
      <c r="Q18" s="164">
        <f t="shared" ref="Q18" si="10">Q17+N18</f>
        <v>2518781.5099999998</v>
      </c>
      <c r="R18" s="29">
        <f t="shared" si="1"/>
        <v>1471.6922985655235</v>
      </c>
      <c r="S18" s="5">
        <f>SUM($Q$7:$Q18)/T18</f>
        <v>2522112.6766666658</v>
      </c>
      <c r="T18" s="18">
        <v>12</v>
      </c>
      <c r="U18" s="27"/>
      <c r="V18" s="136"/>
      <c r="W18" s="105"/>
      <c r="X18" s="217"/>
      <c r="Y18" s="181">
        <f t="shared" si="7"/>
        <v>-2513630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2350481.5099999988</v>
      </c>
      <c r="P19" s="7">
        <f t="shared" si="6"/>
        <v>30556259.629999988</v>
      </c>
      <c r="Q19" s="164">
        <f>Q18+N19+1</f>
        <v>2518782.5099999998</v>
      </c>
      <c r="R19" s="29">
        <f t="shared" si="1"/>
        <v>1471.5428212983218</v>
      </c>
      <c r="S19" s="5">
        <f>SUM($Q$7:$Q19)/T19</f>
        <v>2521856.5099999988</v>
      </c>
      <c r="T19" s="18">
        <v>13</v>
      </c>
      <c r="U19" s="138">
        <f>B19</f>
        <v>46118</v>
      </c>
      <c r="V19" s="310"/>
      <c r="W19" s="105"/>
      <c r="X19" s="217" t="e">
        <f>AVERAGE(W19:W27)</f>
        <v>#DIV/0!</v>
      </c>
      <c r="Y19" s="181">
        <f>Y18-K19-L19</f>
        <v>-2513630</v>
      </c>
      <c r="Z19" s="217">
        <f>AVERAGE(Y19:Y27)</f>
        <v>-2513630.5555555555</v>
      </c>
      <c r="AA19" s="92"/>
      <c r="AD19" s="309"/>
    </row>
    <row r="20" spans="2:31">
      <c r="B20" s="116">
        <v>46119</v>
      </c>
      <c r="C20" s="14"/>
      <c r="D20" s="87"/>
      <c r="E20" s="87"/>
      <c r="F20" s="23"/>
      <c r="G20" s="26">
        <f>D20+E20+F20-E15-F15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2350261.7242857134</v>
      </c>
      <c r="P20" s="7">
        <f t="shared" si="6"/>
        <v>32903664.139999986</v>
      </c>
      <c r="Q20" s="164">
        <f>Q19+N20-3</f>
        <v>2518779.5099999998</v>
      </c>
      <c r="R20" s="29">
        <f t="shared" si="1"/>
        <v>1471.4145728873602</v>
      </c>
      <c r="S20" s="5">
        <f>SUM($Q$7:$Q20)/T20</f>
        <v>2521636.7242857134</v>
      </c>
      <c r="T20" s="18">
        <v>14</v>
      </c>
      <c r="U20" s="138">
        <f>B19+8</f>
        <v>46126</v>
      </c>
      <c r="V20" s="131"/>
      <c r="W20" s="105"/>
      <c r="X20" s="217"/>
      <c r="Y20" s="181">
        <f>Y19-K20-L20</f>
        <v>-2513630</v>
      </c>
      <c r="Z20" s="217"/>
      <c r="AA20" s="92"/>
      <c r="AB20" s="92"/>
    </row>
    <row r="21" spans="2:31">
      <c r="B21" s="116">
        <v>46120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2350071.3099999991</v>
      </c>
      <c r="P21" s="7">
        <f t="shared" si="6"/>
        <v>35251069.649999984</v>
      </c>
      <c r="Q21" s="164">
        <f>Q20+N21+1</f>
        <v>2518780.5099999998</v>
      </c>
      <c r="R21" s="29">
        <f t="shared" si="1"/>
        <v>1471.3034631655721</v>
      </c>
      <c r="S21" s="5">
        <f>SUM($Q$7:$Q21)/T21</f>
        <v>2521446.3099999991</v>
      </c>
      <c r="T21" s="18">
        <v>15</v>
      </c>
      <c r="U21" s="4"/>
      <c r="V21" s="131"/>
      <c r="W21" s="105"/>
      <c r="X21" s="217"/>
      <c r="Y21" s="181">
        <f>Y20-K21-L21</f>
        <v>-2513630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2349904.6974999988</v>
      </c>
      <c r="P22" s="7">
        <f t="shared" si="6"/>
        <v>37598475.159999982</v>
      </c>
      <c r="Q22" s="164">
        <f>Q21+N22</f>
        <v>2518780.5099999998</v>
      </c>
      <c r="R22" s="29">
        <f t="shared" si="1"/>
        <v>1471.2062421590074</v>
      </c>
      <c r="S22" s="5">
        <f>SUM($Q$7:$Q22)/T22</f>
        <v>2521279.6974999988</v>
      </c>
      <c r="T22" s="18">
        <v>16</v>
      </c>
      <c r="U22" s="4"/>
      <c r="V22" s="131"/>
      <c r="W22" s="105"/>
      <c r="X22" s="217"/>
      <c r="Y22" s="181">
        <f>Y21-K22-L22</f>
        <v>-2513630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2349757.7452941164</v>
      </c>
      <c r="P23" s="7">
        <f t="shared" si="6"/>
        <v>39945881.669999979</v>
      </c>
      <c r="Q23" s="164">
        <f>Q22+N23+1</f>
        <v>2518781.5099999998</v>
      </c>
      <c r="R23" s="29">
        <f t="shared" si="1"/>
        <v>1471.1204932423727</v>
      </c>
      <c r="S23" s="5">
        <f>SUM($Q$7:$Q23)/T23</f>
        <v>2521132.7452941164</v>
      </c>
      <c r="T23" s="18">
        <v>17</v>
      </c>
      <c r="U23" s="27"/>
      <c r="V23" s="135"/>
      <c r="W23" s="105"/>
      <c r="X23" s="217"/>
      <c r="Y23" s="181">
        <f>Y22-K23-L23-1</f>
        <v>-2513631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2349627.1211111099</v>
      </c>
      <c r="P24" s="7">
        <f t="shared" si="6"/>
        <v>42293288.179999977</v>
      </c>
      <c r="Q24" s="164">
        <f>Q23+N24</f>
        <v>2518781.5099999998</v>
      </c>
      <c r="R24" s="29">
        <f t="shared" si="1"/>
        <v>1471.0442719831422</v>
      </c>
      <c r="S24" s="5">
        <f>SUM($Q$7:$Q24)/T24</f>
        <v>2521002.1211111099</v>
      </c>
      <c r="T24" s="18">
        <v>18</v>
      </c>
      <c r="U24" s="4"/>
      <c r="V24" s="135"/>
      <c r="W24" s="105"/>
      <c r="X24" s="217"/>
      <c r="Y24" s="181">
        <f t="shared" ref="Y24:Y48" si="13">Y23-K24-L24</f>
        <v>-2513631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2349510.246842104</v>
      </c>
      <c r="P25" s="7">
        <f t="shared" si="6"/>
        <v>44640694.689999975</v>
      </c>
      <c r="Q25" s="164">
        <f>Q24+N25</f>
        <v>2518781.5099999998</v>
      </c>
      <c r="R25" s="29">
        <f t="shared" si="1"/>
        <v>1470.9754904986748</v>
      </c>
      <c r="S25" s="5">
        <f>SUM($Q$7:$Q25)/T25-1</f>
        <v>2520884.246842104</v>
      </c>
      <c r="T25" s="18">
        <v>19</v>
      </c>
      <c r="U25" s="4"/>
      <c r="V25" s="131"/>
      <c r="W25" s="105"/>
      <c r="X25" s="217"/>
      <c r="Y25" s="181">
        <f t="shared" si="13"/>
        <v>-2513631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2349405.0099999988</v>
      </c>
      <c r="P26" s="7">
        <f t="shared" si="6"/>
        <v>46988100.199999973</v>
      </c>
      <c r="Q26" s="164">
        <f>Q25+N26-1</f>
        <v>2518780.5099999998</v>
      </c>
      <c r="R26" s="29">
        <f t="shared" si="1"/>
        <v>1470.9146666666661</v>
      </c>
      <c r="S26" s="5">
        <f>SUM($Q$7:$Q26)/T26</f>
        <v>2520780.0099999988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-2513631</v>
      </c>
      <c r="Z26" s="217">
        <f>AVERAGE(Y26:Y34)</f>
        <v>-2513630.777777778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2349309.7957142843</v>
      </c>
      <c r="P27" s="7">
        <f t="shared" si="6"/>
        <v>49335505.709999971</v>
      </c>
      <c r="Q27" s="164">
        <f>Q26+N27</f>
        <v>2518780.5099999998</v>
      </c>
      <c r="R27" s="29">
        <f t="shared" si="1"/>
        <v>1470.8596911534846</v>
      </c>
      <c r="S27" s="5">
        <f>SUM($Q$7:$Q27)/T27+1</f>
        <v>2520685.7957142843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-2513631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2349223.1463636351</v>
      </c>
      <c r="P28" s="7">
        <f t="shared" si="6"/>
        <v>51682909.219999969</v>
      </c>
      <c r="Q28" s="164">
        <f>Q27+N28-2</f>
        <v>2518778.5099999998</v>
      </c>
      <c r="R28" s="29">
        <f t="shared" si="1"/>
        <v>1470.8091298985471</v>
      </c>
      <c r="S28" s="5">
        <f>SUM($Q$7:$Q28)/T28+1</f>
        <v>2520599.1463636351</v>
      </c>
      <c r="T28" s="18">
        <v>22</v>
      </c>
      <c r="U28" s="4"/>
      <c r="V28" s="131"/>
      <c r="W28" s="105"/>
      <c r="X28" s="217"/>
      <c r="Y28" s="181">
        <f>Y27-K28-L28+2</f>
        <v>-2513629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2349144.1186956507</v>
      </c>
      <c r="P29" s="7">
        <f t="shared" si="6"/>
        <v>54030314.729999967</v>
      </c>
      <c r="Q29" s="164">
        <f>Q28+N29+2</f>
        <v>2518780.5099999998</v>
      </c>
      <c r="R29" s="29">
        <f t="shared" si="1"/>
        <v>1470.7624324992858</v>
      </c>
      <c r="S29" s="5">
        <f>SUM($Q$7:$Q29)/T29</f>
        <v>2520519.1186956507</v>
      </c>
      <c r="T29" s="18">
        <v>23</v>
      </c>
      <c r="U29" s="4"/>
      <c r="V29" s="131"/>
      <c r="W29" s="105"/>
      <c r="X29" s="217"/>
      <c r="Y29" s="181">
        <f>Y28-K29-L29-2</f>
        <v>-2513631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2349071.7183333319</v>
      </c>
      <c r="P30" s="7">
        <f t="shared" si="6"/>
        <v>56377721.239999965</v>
      </c>
      <c r="Q30" s="164">
        <f>Q29+N30+1</f>
        <v>2518781.5099999998</v>
      </c>
      <c r="R30" s="29">
        <f t="shared" si="1"/>
        <v>1470.7201857524913</v>
      </c>
      <c r="S30" s="5">
        <f>SUM($Q$7:$Q30)/T30</f>
        <v>2520446.7183333319</v>
      </c>
      <c r="T30" s="18">
        <v>24</v>
      </c>
      <c r="U30" s="4"/>
      <c r="V30" s="131"/>
      <c r="W30" s="105"/>
      <c r="X30" s="217"/>
      <c r="Y30" s="181">
        <f t="shared" si="13"/>
        <v>-2513631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2349005.1099999985</v>
      </c>
      <c r="P31" s="7">
        <f t="shared" si="6"/>
        <v>58725127.749999963</v>
      </c>
      <c r="Q31" s="164">
        <f t="shared" ref="Q31:Q39" si="15">Q30+N31</f>
        <v>2518781.5099999998</v>
      </c>
      <c r="R31" s="29">
        <f t="shared" si="1"/>
        <v>1470.6813187454404</v>
      </c>
      <c r="S31" s="5">
        <f>SUM($Q$7:$Q31)/T31</f>
        <v>2520380.1099999985</v>
      </c>
      <c r="T31" s="18">
        <v>25</v>
      </c>
      <c r="U31" s="4"/>
      <c r="V31" s="137"/>
      <c r="W31" s="105"/>
      <c r="X31" s="217"/>
      <c r="Y31" s="181">
        <f t="shared" si="13"/>
        <v>-2513631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2348943.6253846139</v>
      </c>
      <c r="P32" s="7">
        <f t="shared" si="6"/>
        <v>61072534.259999961</v>
      </c>
      <c r="Q32" s="164">
        <f t="shared" si="15"/>
        <v>2518781.5099999998</v>
      </c>
      <c r="R32" s="29">
        <f t="shared" si="1"/>
        <v>1470.6454415081628</v>
      </c>
      <c r="S32" s="5">
        <f>SUM($Q$7:$Q32)/T32</f>
        <v>2520318.6253846139</v>
      </c>
      <c r="T32" s="18">
        <v>26</v>
      </c>
      <c r="U32" s="27"/>
      <c r="V32" s="137"/>
      <c r="W32" s="105"/>
      <c r="X32" s="217"/>
      <c r="Y32" s="181">
        <f t="shared" si="13"/>
        <v>-2513631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2348886.6581481467</v>
      </c>
      <c r="P33" s="7">
        <f t="shared" si="6"/>
        <v>63419939.769999959</v>
      </c>
      <c r="Q33" s="164">
        <f>Q32+N33-1</f>
        <v>2518780.5099999998</v>
      </c>
      <c r="R33" s="29">
        <f t="shared" si="1"/>
        <v>1470.6122002323248</v>
      </c>
      <c r="S33" s="5">
        <f>SUM($Q$7:$Q33)/T33</f>
        <v>2520261.6581481467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-2513631</v>
      </c>
      <c r="Z33" s="217">
        <f>AVERAGE(Y33:Y41)</f>
        <v>-2513632.4444444445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2348833.7599999984</v>
      </c>
      <c r="P34" s="7">
        <f t="shared" si="6"/>
        <v>65767345.279999956</v>
      </c>
      <c r="Q34" s="164">
        <f>Q33+N34</f>
        <v>2518780.5099999998</v>
      </c>
      <c r="R34" s="29">
        <f t="shared" si="1"/>
        <v>1470.5813333333326</v>
      </c>
      <c r="S34" s="5">
        <f>SUM($Q$7:$Q34)/T34</f>
        <v>2520208.7599999988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-2513631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2348784.5444827573</v>
      </c>
      <c r="P35" s="7">
        <f t="shared" si="6"/>
        <v>68114751.789999962</v>
      </c>
      <c r="Q35" s="164">
        <f>Q34+N35+1</f>
        <v>2518781.5099999998</v>
      </c>
      <c r="R35" s="29">
        <f t="shared" si="1"/>
        <v>1470.5526153072256</v>
      </c>
      <c r="S35" s="5">
        <f>SUM($Q$7:$Q35)/T35</f>
        <v>2520159.5444827578</v>
      </c>
      <c r="T35" s="18">
        <v>29</v>
      </c>
      <c r="U35" s="4"/>
      <c r="V35" s="131"/>
      <c r="W35" s="105"/>
      <c r="X35" s="217"/>
      <c r="Y35" s="181">
        <f>Y34-K35-L35-1</f>
        <v>-2513632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2348738.6766666654</v>
      </c>
      <c r="P36" s="7">
        <f t="shared" si="6"/>
        <v>70462160.299999967</v>
      </c>
      <c r="Q36" s="164">
        <f>Q35+N36+2</f>
        <v>2518783.5099999998</v>
      </c>
      <c r="R36" s="29">
        <f t="shared" si="1"/>
        <v>1470.5264342329197</v>
      </c>
      <c r="S36" s="5">
        <f>SUM($Q$7:$Q36)/T36+1</f>
        <v>2520114.6766666663</v>
      </c>
      <c r="T36" s="18">
        <v>30</v>
      </c>
      <c r="U36" s="4"/>
      <c r="V36" s="136"/>
      <c r="W36" s="105"/>
      <c r="X36" s="217"/>
      <c r="Y36" s="181">
        <f>Y35-K36-L36-1</f>
        <v>-2513633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2348695.7358064507</v>
      </c>
      <c r="P37" s="7">
        <f t="shared" si="6"/>
        <v>72809567.809999973</v>
      </c>
      <c r="Q37" s="164">
        <f>Q36+N37-1</f>
        <v>2518782.5099999998</v>
      </c>
      <c r="R37" s="29">
        <f t="shared" si="1"/>
        <v>1470.5013775675864</v>
      </c>
      <c r="S37" s="5">
        <f>SUM($Q$7:$Q37)/T37+1</f>
        <v>2520071.7358064512</v>
      </c>
      <c r="T37" s="18">
        <v>31</v>
      </c>
      <c r="U37" s="27"/>
      <c r="V37" s="137"/>
      <c r="W37" s="105"/>
      <c r="X37" s="217"/>
      <c r="Y37" s="181">
        <f t="shared" si="13"/>
        <v>-2513633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2348655.4787499993</v>
      </c>
      <c r="P38" s="7">
        <f t="shared" si="6"/>
        <v>75156975.319999978</v>
      </c>
      <c r="Q38" s="164">
        <f>Q37+N38</f>
        <v>2518782.5099999998</v>
      </c>
      <c r="R38" s="29">
        <f t="shared" si="1"/>
        <v>1470.4773034281543</v>
      </c>
      <c r="S38" s="5">
        <f>SUM($Q$7:$Q38)/T38</f>
        <v>2520030.4787499998</v>
      </c>
      <c r="T38" s="18">
        <v>32</v>
      </c>
      <c r="U38" s="27"/>
      <c r="V38" s="137"/>
      <c r="W38" s="105"/>
      <c r="X38" s="217"/>
      <c r="Y38" s="181">
        <f t="shared" si="13"/>
        <v>-2513633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2348617.6615151512</v>
      </c>
      <c r="P39" s="7">
        <f t="shared" si="6"/>
        <v>77504382.829999983</v>
      </c>
      <c r="Q39" s="164">
        <f t="shared" si="15"/>
        <v>2518782.5099999998</v>
      </c>
      <c r="R39" s="29">
        <f t="shared" si="1"/>
        <v>1470.4552364785714</v>
      </c>
      <c r="S39" s="5">
        <f>SUM($Q$7:$Q39)/T39</f>
        <v>2519992.6615151516</v>
      </c>
      <c r="T39" s="18">
        <v>33</v>
      </c>
      <c r="U39" s="27"/>
      <c r="V39" s="137"/>
      <c r="W39" s="105"/>
      <c r="X39" s="217"/>
      <c r="Y39" s="181">
        <f t="shared" si="13"/>
        <v>-2513633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2348582.0982352938</v>
      </c>
      <c r="P40" s="7">
        <f t="shared" si="6"/>
        <v>79851791.339999989</v>
      </c>
      <c r="Q40" s="164">
        <f>Q39+N40+1</f>
        <v>2518783.5099999998</v>
      </c>
      <c r="R40" s="29">
        <f t="shared" si="1"/>
        <v>1470.4344847470718</v>
      </c>
      <c r="S40" s="5">
        <f>SUM($Q$7:$Q40)/T40</f>
        <v>2519957.0982352942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-2513633</v>
      </c>
      <c r="Z40" s="217">
        <f>AVERAGE(Y40:Y48)</f>
        <v>-2513633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2348548.5385714285</v>
      </c>
      <c r="P41" s="7">
        <f t="shared" si="6"/>
        <v>82199198.849999994</v>
      </c>
      <c r="Q41" s="164">
        <f>Q40+N41-1</f>
        <v>2518782.5099999998</v>
      </c>
      <c r="R41" s="29">
        <f t="shared" si="1"/>
        <v>1470.4149021569244</v>
      </c>
      <c r="S41" s="5">
        <f>SUM($Q$7:$Q41)/T41</f>
        <v>2519923.538571429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-2513633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2348447.3711111112</v>
      </c>
      <c r="P42" s="7">
        <f t="shared" si="6"/>
        <v>84544105.359999999</v>
      </c>
      <c r="Q42" s="164">
        <f>Q41+N42+1</f>
        <v>2516281.5099999998</v>
      </c>
      <c r="R42" s="29">
        <f t="shared" si="1"/>
        <v>1470.3558693573227</v>
      </c>
      <c r="S42" s="5">
        <f>SUM($Q$7:$Q42)/T42</f>
        <v>2519822.3711111117</v>
      </c>
      <c r="T42" s="18">
        <v>36</v>
      </c>
      <c r="U42" s="138"/>
      <c r="V42" s="131"/>
      <c r="W42" s="105"/>
      <c r="X42" s="217"/>
      <c r="Y42" s="181">
        <f t="shared" si="13"/>
        <v>-2513633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2348351.6721621621</v>
      </c>
      <c r="P43" s="7">
        <f t="shared" si="6"/>
        <v>86889011.870000005</v>
      </c>
      <c r="Q43" s="164">
        <f>Q42+N43</f>
        <v>2516281.5099999998</v>
      </c>
      <c r="R43" s="29">
        <f t="shared" si="1"/>
        <v>1470.3000275198615</v>
      </c>
      <c r="S43" s="5">
        <f>SUM($Q$7:$Q43)/T43</f>
        <v>2519726.6721621626</v>
      </c>
      <c r="T43" s="18">
        <v>37</v>
      </c>
      <c r="U43" s="138"/>
      <c r="V43" s="131"/>
      <c r="W43" s="105"/>
      <c r="X43" s="217"/>
      <c r="Y43" s="181">
        <f t="shared" si="13"/>
        <v>-2513633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2348260.9836842106</v>
      </c>
      <c r="P44" s="7">
        <f t="shared" si="6"/>
        <v>89233917.38000001</v>
      </c>
      <c r="Q44" s="164">
        <f>Q43+N44-1</f>
        <v>2516280.5099999998</v>
      </c>
      <c r="R44" s="29">
        <f t="shared" si="1"/>
        <v>1470.2471093708016</v>
      </c>
      <c r="S44" s="5">
        <f>SUM($Q$7:$Q44)/T44</f>
        <v>2519635.983684211</v>
      </c>
      <c r="T44" s="18">
        <v>38</v>
      </c>
      <c r="U44" s="138"/>
      <c r="V44" s="131"/>
      <c r="W44" s="105"/>
      <c r="X44" s="217"/>
      <c r="Y44" s="181">
        <f t="shared" si="13"/>
        <v>-2513633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2348174.9715384617</v>
      </c>
      <c r="P45" s="7">
        <f t="shared" si="6"/>
        <v>91578823.890000015</v>
      </c>
      <c r="Q45" s="164">
        <f>Q44+N45+1</f>
        <v>2516281.5099999998</v>
      </c>
      <c r="R45" s="29">
        <f t="shared" si="1"/>
        <v>1470.196919934916</v>
      </c>
      <c r="S45" s="5">
        <f>SUM($Q$7:$Q45)/T45</f>
        <v>2519549.9715384622</v>
      </c>
      <c r="T45" s="18">
        <v>39</v>
      </c>
      <c r="U45" s="138"/>
      <c r="V45" s="131"/>
      <c r="W45" s="105"/>
      <c r="X45" s="217"/>
      <c r="Y45" s="181">
        <f t="shared" si="13"/>
        <v>-2513633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2348093.2600000007</v>
      </c>
      <c r="P46" s="7">
        <f t="shared" si="6"/>
        <v>93923730.400000021</v>
      </c>
      <c r="Q46" s="164">
        <f t="shared" ref="Q46" si="16">Q45+N46</f>
        <v>2516281.5099999998</v>
      </c>
      <c r="R46" s="29">
        <f t="shared" si="1"/>
        <v>1470.1492399708247</v>
      </c>
      <c r="S46" s="5">
        <f>SUM($Q$7:$Q46)/T46</f>
        <v>2519468.2600000007</v>
      </c>
      <c r="T46" s="18">
        <v>40</v>
      </c>
      <c r="U46" s="138"/>
      <c r="V46" s="131"/>
      <c r="W46" s="105"/>
      <c r="X46" s="217"/>
      <c r="Y46" s="181">
        <f t="shared" si="13"/>
        <v>-2513633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2348015.5343902446</v>
      </c>
      <c r="P47" s="7">
        <f t="shared" si="6"/>
        <v>96268636.910000026</v>
      </c>
      <c r="Q47" s="164">
        <f>Q46+N47</f>
        <v>2516281.5099999998</v>
      </c>
      <c r="R47" s="29">
        <f t="shared" si="1"/>
        <v>1470.1038858586405</v>
      </c>
      <c r="S47" s="5">
        <f>SUM($Q$7:$Q47)/T47</f>
        <v>2519390.5343902451</v>
      </c>
      <c r="T47" s="18">
        <v>41</v>
      </c>
      <c r="U47" s="138"/>
      <c r="V47" s="131"/>
      <c r="W47" s="105"/>
      <c r="X47" s="217"/>
      <c r="Y47" s="181">
        <f>Y46-K47-L47</f>
        <v>-2513633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2347941.5338095245</v>
      </c>
      <c r="P48" s="7">
        <f t="shared" si="6"/>
        <v>98613544.420000032</v>
      </c>
      <c r="Q48" s="164">
        <f>Q47+N48+1</f>
        <v>2516282.5099999998</v>
      </c>
      <c r="R48" s="29">
        <f t="shared" si="1"/>
        <v>1470.0607053593144</v>
      </c>
      <c r="S48" s="5">
        <f>SUM($Q$7:$Q48)/T48</f>
        <v>2519316.533809525</v>
      </c>
      <c r="T48" s="18">
        <v>42</v>
      </c>
      <c r="U48" s="138"/>
      <c r="V48" s="131"/>
      <c r="W48" s="105"/>
      <c r="X48" s="217"/>
      <c r="Y48" s="181">
        <f t="shared" si="13"/>
        <v>-2513633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2535295.5099999998</v>
      </c>
    </row>
    <row r="53" spans="4:7">
      <c r="D53" s="138" t="s">
        <v>4</v>
      </c>
      <c r="E53" s="139"/>
      <c r="F53" s="143"/>
      <c r="G53" s="91">
        <f>'Mar 2026'!E48</f>
        <v>0</v>
      </c>
    </row>
    <row r="54" spans="4:7">
      <c r="D54" s="138" t="s">
        <v>60</v>
      </c>
      <c r="E54" s="144"/>
      <c r="F54" s="143"/>
      <c r="G54" s="91">
        <f>'Mar 2026'!F48</f>
        <v>0</v>
      </c>
    </row>
    <row r="55" spans="4:7" ht="12.75" thickBot="1">
      <c r="D55" s="140" t="s">
        <v>46</v>
      </c>
      <c r="E55" s="145"/>
      <c r="F55" s="146"/>
      <c r="G55" s="158">
        <f>'Mar 2026'!Y48</f>
        <v>-2513631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66"/>
  <sheetViews>
    <sheetView topLeftCell="A5835" workbookViewId="0">
      <selection activeCell="D5866" sqref="D586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2026-03-20T10:26:58Z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